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lisa\Documents\2021\1. PROCEDIMENTOS CONCURSAIS\Consulta Prévia - IE Rua Dr. Trigo Negreiros\CONSULTA PREVIA\"/>
    </mc:Choice>
  </mc:AlternateContent>
  <xr:revisionPtr revIDLastSave="0" documentId="13_ncr:1_{93A271B5-30C2-45AE-9EA7-FA9A22FE8AA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</sheets>
  <definedNames>
    <definedName name="_xlnm.Print_Area" localSheetId="0">Folha1!$C$1:$I$31</definedName>
    <definedName name="_xlnm.Print_Titles" localSheetId="0">Folha1!$10:$10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" i="1" l="1"/>
  <c r="H13" i="1"/>
  <c r="H14" i="1"/>
  <c r="H15" i="1"/>
  <c r="H16" i="1"/>
  <c r="H17" i="1"/>
  <c r="H18" i="1"/>
  <c r="H19" i="1"/>
  <c r="H20" i="1"/>
  <c r="H21" i="1"/>
  <c r="I20" i="1" s="1"/>
  <c r="H22" i="1"/>
  <c r="H23" i="1"/>
  <c r="H24" i="1"/>
  <c r="H25" i="1"/>
  <c r="I24" i="1" s="1"/>
  <c r="H26" i="1"/>
  <c r="H27" i="1"/>
  <c r="H12" i="1"/>
  <c r="I11" i="1" l="1"/>
  <c r="H28" i="1"/>
  <c r="I28" i="1"/>
</calcChain>
</file>

<file path=xl/sharedStrings.xml><?xml version="1.0" encoding="utf-8"?>
<sst xmlns="http://schemas.openxmlformats.org/spreadsheetml/2006/main" count="58" uniqueCount="43">
  <si>
    <t>1.1</t>
  </si>
  <si>
    <t>1.2</t>
  </si>
  <si>
    <t>1.3</t>
  </si>
  <si>
    <t>TOTAL</t>
  </si>
  <si>
    <t>2.1</t>
  </si>
  <si>
    <t>3.1</t>
  </si>
  <si>
    <t>UN</t>
  </si>
  <si>
    <t>ITEM</t>
  </si>
  <si>
    <t>DESCRIÇÃO</t>
  </si>
  <si>
    <t>QUANT.</t>
  </si>
  <si>
    <t>PR. UNITÁRIO</t>
  </si>
  <si>
    <t>PR. TOTAL</t>
  </si>
  <si>
    <t>un</t>
  </si>
  <si>
    <t>TOTAL CAP.</t>
  </si>
  <si>
    <t>1.4</t>
  </si>
  <si>
    <t>1.5</t>
  </si>
  <si>
    <t>2.2</t>
  </si>
  <si>
    <t>2.3</t>
  </si>
  <si>
    <t>Os preços unitários constantes da estimativa orçamental resultaram da análise de preços de referência e de valores aplicados em trabalhos de outras empreitadas de índole semelhante.</t>
  </si>
  <si>
    <t>NOTAS PRELIMINARES:
A - Não constitui, este documento, uma descrição exaustiva das condições em que os trabalhos e fornecimentos deverão ser executados, deverá ser lido obrigatoriamente em conjunto com as peças escritas e desenhadas constituíntes deste projeto. Todos os trabalhos e equipamentos devem estar de acordo com o estipulado nas Memórias Descritivas e Peças Desenhadas. Os artigos seguintes incluem o fornecimento e montagem dos respetivos materiais bem como todos os acessórios e trabalhos necessários à boa execução e colocação em serviço dos mesmos, segundo as normas e regulamento aplicáveis.
B - Todas as referências a marcas ou modelos de materiais ou equipamentos, constantes na descrição dos trabalhos do presente orçamento, são meramente indicaticas da espécie dos materiais ou equipamentos a aplicar, podendo sempre ser considerado outras marcas ou modelos equivalentes.
C - Consideram-se incluidos nos preços unitários todos e quaisquer trabalhos preliminares e preparatórios, materiais, acessórios, equipamentos, ou outro, a aplicar, instalar ou executar desde que conste nas fichas técnicas do material, sejam indicadas pelo seu fabricante, representante legal ou regras da arte assim o exija, assim como todos os trabalhos de limpeza, remoção e transporte a vazadouro licenciado legal e autorizado do RCD e eventuais taxas por vazadouro.
D - Deverá o Adjudicatário verificar no local as condições de execução da obra, aferindo as reais necessidades e condicionantes existentes para o correto desenvolvimento desta, salvaguardando todos os requisitos e características de segurança.</t>
  </si>
  <si>
    <t>ml</t>
  </si>
  <si>
    <t>MUNÍCIPIO DE VIMIOSO</t>
  </si>
  <si>
    <t xml:space="preserve">MAPA DE QUANTIDADES E ESTIMATIVA ORÇAMENTAL </t>
  </si>
  <si>
    <t>REABILITAÇÃO DO EDIFICIO DO ANTIGO BANCO DE ARGOZELO</t>
  </si>
  <si>
    <t>INFRAESTRUTURAS DE TELECOMUNICAÇÕES</t>
  </si>
  <si>
    <t>Abertura e tapamento de vala em terra com perfil tipo Telecom, com 0,80x0,50 m em terreno de qualquer natureza, incluindo areia e rede de sinalização.</t>
  </si>
  <si>
    <t>Instalação de tritubo D40, em vala aberta.</t>
  </si>
  <si>
    <t>Instalação de tubo corrugado D110 de cor verde, em vala aberta.</t>
  </si>
  <si>
    <t>Instalação de tubo corrugado D50 de cor verde, em vala aberta.</t>
  </si>
  <si>
    <t>Fornecimento e montagem de caixa do tipo NR1, incluindo soleira, e aplicação da tampa de ferro fundido (D400) e dreno com ligação à rede  de águas pluviais e respetivas ferragens  interiores.</t>
  </si>
  <si>
    <t>1.6</t>
  </si>
  <si>
    <t>Instalação de apoio de betão do tipo 9/400.</t>
  </si>
  <si>
    <t>1.7</t>
  </si>
  <si>
    <t>Execução de prumada em fachada para alimentação da rede de telecomunicações já existente em  edifício.</t>
  </si>
  <si>
    <t>1.8</t>
  </si>
  <si>
    <t>Telas finais com traçados definitivos em suporte informático Autocad/DWG (escala 1:500) da  entrega do cadastro das infraestruturas executadas de toda a obra.</t>
  </si>
  <si>
    <t>REDE SUBTERRÂNEA DE BAIXA TENSÃO</t>
  </si>
  <si>
    <t>Abertura e tapamento de vala em terra com perfil tipo BT, com 0,80x0,50 m em terreno de qualquer natureza, incluindo areia, rede e fita de sinalização.</t>
  </si>
  <si>
    <t>Abertura e tapamento de vala em terra com perfil tipo BT, com 1,20x0,50 m em terreno de qualquer natureza, incluindo areia, rede e fita de sinalização.</t>
  </si>
  <si>
    <t>Fornecimento e instalação de tubo corrugado D125 de cor vermelha, em vala aberta.</t>
  </si>
  <si>
    <t>REDE DE ILUMINAÇÃO PÚBLICA</t>
  </si>
  <si>
    <t>3.2</t>
  </si>
  <si>
    <t>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</si>
</sst>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&quot; &quot;#,##0.00&quot; &quot;[$€-401]&quot; &quot;;&quot;-&quot;#,##0.00&quot; &quot;[$€-401]&quot; &quot;;&quot; -&quot;00&quot; &quot;[$€-401]&quot; 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9"/>
      <name val="Verdana"/>
      <family val="2"/>
    </font>
    <font>
      <b/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Font="1" applyFill="1" applyAlignment="1">
      <alignment horizontal="center" vertical="center"/>
    </xf>
    <xf numFmtId="0" fontId="0" fillId="0" borderId="0" xfId="0" applyFo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3" fontId="7" fillId="0" borderId="14" xfId="0" applyNumberFormat="1" applyFont="1" applyBorder="1" applyAlignment="1" applyProtection="1">
      <alignment horizontal="center" vertical="center" wrapText="1"/>
      <protection locked="0"/>
    </xf>
    <xf numFmtId="3" fontId="0" fillId="0" borderId="14" xfId="0" applyNumberFormat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right"/>
    </xf>
    <xf numFmtId="44" fontId="1" fillId="2" borderId="3" xfId="0" applyNumberFormat="1" applyFont="1" applyFill="1" applyBorder="1" applyAlignment="1">
      <alignment horizontal="right"/>
    </xf>
    <xf numFmtId="44" fontId="1" fillId="2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44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7" fillId="0" borderId="1" xfId="0" applyFont="1" applyBorder="1" applyAlignment="1" applyProtection="1">
      <alignment horizontal="left" vertical="top" wrapText="1"/>
      <protection locked="0"/>
    </xf>
    <xf numFmtId="3" fontId="7" fillId="0" borderId="1" xfId="0" applyNumberFormat="1" applyFont="1" applyBorder="1" applyAlignment="1" applyProtection="1">
      <alignment horizontal="center" vertical="top" wrapText="1"/>
      <protection locked="0"/>
    </xf>
    <xf numFmtId="4" fontId="0" fillId="0" borderId="1" xfId="0" applyNumberFormat="1" applyBorder="1" applyAlignment="1" applyProtection="1">
      <alignment horizontal="center" vertical="top" wrapText="1"/>
      <protection locked="0"/>
    </xf>
    <xf numFmtId="44" fontId="0" fillId="0" borderId="1" xfId="1" applyFont="1" applyBorder="1" applyAlignment="1">
      <alignment horizontal="right" vertical="top"/>
    </xf>
    <xf numFmtId="0" fontId="0" fillId="0" borderId="1" xfId="0" applyBorder="1" applyAlignment="1" applyProtection="1">
      <alignment horizontal="justify" vertical="top" wrapText="1"/>
      <protection locked="0"/>
    </xf>
    <xf numFmtId="3" fontId="0" fillId="0" borderId="1" xfId="0" applyNumberForma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</cellXfs>
  <cellStyles count="3">
    <cellStyle name="Euro" xfId="2" xr:uid="{BDC310FE-F1B7-46B4-9510-2FCC724CC5C7}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2695575</xdr:colOff>
      <xdr:row>0</xdr:row>
      <xdr:rowOff>104775</xdr:rowOff>
    </xdr:from>
    <xdr:to>
      <xdr:col>5</xdr:col>
      <xdr:colOff>123825</xdr:colOff>
      <xdr:row>4</xdr:row>
      <xdr:rowOff>156210</xdr:rowOff>
    </xdr:to>
    <xdr:pic>
      <xdr:nvPicPr>
        <xdr:cNvPr id="3" name="Picture 605" descr="LOGO-CMV---1">
          <a:extLst>
            <a:ext uri="{FF2B5EF4-FFF2-40B4-BE49-F238E27FC236}">
              <a16:creationId xmlns:a16="http://schemas.microsoft.com/office/drawing/2014/main" id="{181EFE45-A3D2-43D1-AB30-096FEF943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95725" y="104775"/>
          <a:ext cx="1200150" cy="813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1"/>
  <sheetViews>
    <sheetView tabSelected="1" view="pageBreakPreview" topLeftCell="A2" zoomScaleNormal="100" zoomScaleSheetLayoutView="100" workbookViewId="0">
      <selection activeCell="F23" sqref="F23"/>
    </sheetView>
  </sheetViews>
  <sheetFormatPr defaultRowHeight="15" x14ac:dyDescent="0.25"/>
  <cols>
    <col min="1" max="1" width="3.7109375" style="2" customWidth="1"/>
    <col min="2" max="2" width="5.140625" style="1" customWidth="1"/>
    <col min="3" max="3" width="9.140625" style="4" customWidth="1"/>
    <col min="4" max="4" width="48.7109375" style="2" customWidth="1"/>
    <col min="5" max="5" width="7.85546875" style="5" customWidth="1"/>
    <col min="6" max="6" width="10.42578125" style="5" customWidth="1"/>
    <col min="7" max="7" width="13.5703125" style="6" customWidth="1"/>
    <col min="8" max="8" width="13.140625" style="6" customWidth="1"/>
    <col min="9" max="9" width="14.5703125" style="2" customWidth="1"/>
    <col min="10" max="10" width="9.140625" style="2"/>
    <col min="11" max="11" width="24.85546875" style="2" customWidth="1"/>
    <col min="12" max="16384" width="9.140625" style="2"/>
  </cols>
  <sheetData>
    <row r="1" spans="2:11" x14ac:dyDescent="0.25">
      <c r="C1" s="38"/>
      <c r="D1" s="38"/>
      <c r="E1" s="38"/>
      <c r="F1" s="38"/>
      <c r="G1" s="38"/>
      <c r="H1" s="38"/>
      <c r="I1" s="38"/>
    </row>
    <row r="2" spans="2:11" x14ac:dyDescent="0.25">
      <c r="C2" s="38"/>
      <c r="D2" s="38"/>
      <c r="E2" s="38"/>
      <c r="F2" s="38"/>
      <c r="G2" s="38"/>
      <c r="H2" s="38"/>
      <c r="I2" s="38"/>
    </row>
    <row r="3" spans="2:11" x14ac:dyDescent="0.25">
      <c r="C3" s="38"/>
      <c r="D3" s="38"/>
      <c r="E3" s="38"/>
      <c r="F3" s="38"/>
      <c r="G3" s="38"/>
      <c r="H3" s="38"/>
      <c r="I3" s="38"/>
    </row>
    <row r="4" spans="2:11" x14ac:dyDescent="0.25">
      <c r="C4" s="38"/>
      <c r="D4" s="38"/>
      <c r="E4" s="38"/>
      <c r="F4" s="38"/>
      <c r="G4" s="38"/>
      <c r="H4" s="38"/>
      <c r="I4" s="38"/>
    </row>
    <row r="5" spans="2:11" x14ac:dyDescent="0.25">
      <c r="C5" s="38"/>
      <c r="D5" s="38"/>
      <c r="E5" s="38"/>
      <c r="F5" s="38"/>
      <c r="G5" s="38"/>
      <c r="H5" s="38"/>
      <c r="I5" s="38"/>
    </row>
    <row r="6" spans="2:11" x14ac:dyDescent="0.25">
      <c r="C6" s="39" t="s">
        <v>21</v>
      </c>
      <c r="D6" s="39"/>
      <c r="E6" s="39"/>
      <c r="F6" s="39"/>
      <c r="G6" s="39"/>
      <c r="H6" s="39"/>
      <c r="I6" s="39"/>
    </row>
    <row r="7" spans="2:11" x14ac:dyDescent="0.25">
      <c r="C7" s="42" t="s">
        <v>23</v>
      </c>
      <c r="D7" s="43"/>
      <c r="E7" s="43"/>
      <c r="F7" s="43"/>
      <c r="G7" s="43"/>
      <c r="H7" s="43"/>
      <c r="I7" s="43"/>
    </row>
    <row r="8" spans="2:11" x14ac:dyDescent="0.25">
      <c r="C8" s="40" t="s">
        <v>22</v>
      </c>
      <c r="D8" s="41"/>
      <c r="E8" s="41"/>
      <c r="F8" s="41"/>
      <c r="G8" s="41"/>
      <c r="H8" s="41"/>
      <c r="I8" s="41"/>
    </row>
    <row r="9" spans="2:11" ht="200.25" customHeight="1" x14ac:dyDescent="0.25">
      <c r="C9" s="37" t="s">
        <v>19</v>
      </c>
      <c r="D9" s="37"/>
      <c r="E9" s="37"/>
      <c r="F9" s="37"/>
      <c r="G9" s="37"/>
      <c r="H9" s="37"/>
      <c r="I9" s="37"/>
    </row>
    <row r="10" spans="2:11" x14ac:dyDescent="0.25">
      <c r="B10" s="3"/>
      <c r="C10" s="9" t="s">
        <v>7</v>
      </c>
      <c r="D10" s="10" t="s">
        <v>8</v>
      </c>
      <c r="E10" s="11" t="s">
        <v>6</v>
      </c>
      <c r="F10" s="11" t="s">
        <v>9</v>
      </c>
      <c r="G10" s="11" t="s">
        <v>10</v>
      </c>
      <c r="H10" s="11" t="s">
        <v>11</v>
      </c>
      <c r="I10" s="9" t="s">
        <v>13</v>
      </c>
    </row>
    <row r="11" spans="2:11" x14ac:dyDescent="0.25">
      <c r="B11" s="3"/>
      <c r="C11" s="18">
        <v>1</v>
      </c>
      <c r="D11" s="22" t="s">
        <v>24</v>
      </c>
      <c r="E11" s="23"/>
      <c r="F11" s="18"/>
      <c r="G11" s="24"/>
      <c r="H11" s="25" t="str">
        <f>IF(F11,F11*G11,"")</f>
        <v/>
      </c>
      <c r="I11" s="20">
        <f>SUM(H12:H19)</f>
        <v>19503.759999999995</v>
      </c>
    </row>
    <row r="12" spans="2:11" ht="51.75" customHeight="1" x14ac:dyDescent="0.25">
      <c r="B12" s="3"/>
      <c r="C12" s="19" t="s">
        <v>0</v>
      </c>
      <c r="D12" s="26" t="s">
        <v>25</v>
      </c>
      <c r="E12" s="19" t="s">
        <v>20</v>
      </c>
      <c r="F12" s="27">
        <v>726</v>
      </c>
      <c r="G12" s="24">
        <v>11.54</v>
      </c>
      <c r="H12" s="25">
        <f>IF(F12,F12*G12,"")</f>
        <v>8378.0399999999991</v>
      </c>
      <c r="I12" s="21"/>
      <c r="K12" s="8"/>
    </row>
    <row r="13" spans="2:11" x14ac:dyDescent="0.25">
      <c r="B13" s="3"/>
      <c r="C13" s="19" t="s">
        <v>1</v>
      </c>
      <c r="D13" s="26" t="s">
        <v>26</v>
      </c>
      <c r="E13" s="19" t="s">
        <v>20</v>
      </c>
      <c r="F13" s="27">
        <v>581</v>
      </c>
      <c r="G13" s="24">
        <v>1.84</v>
      </c>
      <c r="H13" s="25">
        <f t="shared" ref="H13:H27" si="0">IF(F13,F13*G13,"")</f>
        <v>1069.04</v>
      </c>
      <c r="I13" s="21"/>
      <c r="K13" s="8"/>
    </row>
    <row r="14" spans="2:11" ht="30" x14ac:dyDescent="0.25">
      <c r="B14" s="3"/>
      <c r="C14" s="19" t="s">
        <v>2</v>
      </c>
      <c r="D14" s="26" t="s">
        <v>27</v>
      </c>
      <c r="E14" s="19" t="s">
        <v>20</v>
      </c>
      <c r="F14" s="27">
        <v>1051</v>
      </c>
      <c r="G14" s="24">
        <v>1.3</v>
      </c>
      <c r="H14" s="25">
        <f t="shared" si="0"/>
        <v>1366.3</v>
      </c>
      <c r="I14" s="21"/>
      <c r="K14" s="8"/>
    </row>
    <row r="15" spans="2:11" ht="30" x14ac:dyDescent="0.25">
      <c r="B15" s="3"/>
      <c r="C15" s="19" t="s">
        <v>14</v>
      </c>
      <c r="D15" s="26" t="s">
        <v>28</v>
      </c>
      <c r="E15" s="19" t="s">
        <v>20</v>
      </c>
      <c r="F15" s="27">
        <v>971</v>
      </c>
      <c r="G15" s="24">
        <v>1.1000000000000001</v>
      </c>
      <c r="H15" s="25">
        <f t="shared" si="0"/>
        <v>1068.1000000000001</v>
      </c>
      <c r="I15" s="21"/>
      <c r="K15" s="8"/>
    </row>
    <row r="16" spans="2:11" ht="60" x14ac:dyDescent="0.25">
      <c r="B16" s="3"/>
      <c r="C16" s="19" t="s">
        <v>15</v>
      </c>
      <c r="D16" s="26" t="s">
        <v>29</v>
      </c>
      <c r="E16" s="19" t="s">
        <v>12</v>
      </c>
      <c r="F16" s="27">
        <v>15</v>
      </c>
      <c r="G16" s="24">
        <v>309.89999999999998</v>
      </c>
      <c r="H16" s="25">
        <f t="shared" si="0"/>
        <v>4648.5</v>
      </c>
      <c r="I16" s="21"/>
      <c r="K16" s="8"/>
    </row>
    <row r="17" spans="2:11" x14ac:dyDescent="0.25">
      <c r="B17" s="3"/>
      <c r="C17" s="19" t="s">
        <v>30</v>
      </c>
      <c r="D17" s="26" t="s">
        <v>31</v>
      </c>
      <c r="E17" s="19" t="s">
        <v>12</v>
      </c>
      <c r="F17" s="27">
        <v>1</v>
      </c>
      <c r="G17" s="24">
        <v>118</v>
      </c>
      <c r="H17" s="25">
        <f t="shared" si="0"/>
        <v>118</v>
      </c>
      <c r="I17" s="21"/>
      <c r="K17" s="8"/>
    </row>
    <row r="18" spans="2:11" ht="45" x14ac:dyDescent="0.25">
      <c r="B18" s="3"/>
      <c r="C18" s="19" t="s">
        <v>32</v>
      </c>
      <c r="D18" s="26" t="s">
        <v>33</v>
      </c>
      <c r="E18" s="19" t="s">
        <v>12</v>
      </c>
      <c r="F18" s="27">
        <v>57</v>
      </c>
      <c r="G18" s="24">
        <v>45.54</v>
      </c>
      <c r="H18" s="25">
        <f t="shared" si="0"/>
        <v>2595.7799999999997</v>
      </c>
      <c r="I18" s="21"/>
      <c r="K18" s="8"/>
    </row>
    <row r="19" spans="2:11" ht="60" x14ac:dyDescent="0.25">
      <c r="B19" s="3"/>
      <c r="C19" s="19" t="s">
        <v>34</v>
      </c>
      <c r="D19" s="26" t="s">
        <v>35</v>
      </c>
      <c r="E19" s="19" t="s">
        <v>12</v>
      </c>
      <c r="F19" s="27">
        <v>1</v>
      </c>
      <c r="G19" s="24">
        <v>260</v>
      </c>
      <c r="H19" s="25">
        <f t="shared" si="0"/>
        <v>260</v>
      </c>
      <c r="I19" s="21"/>
      <c r="K19" s="8"/>
    </row>
    <row r="20" spans="2:11" x14ac:dyDescent="0.25">
      <c r="B20" s="3"/>
      <c r="C20" s="18">
        <v>2</v>
      </c>
      <c r="D20" s="22" t="s">
        <v>36</v>
      </c>
      <c r="E20" s="18"/>
      <c r="F20" s="23"/>
      <c r="G20" s="24"/>
      <c r="H20" s="25" t="str">
        <f t="shared" si="0"/>
        <v/>
      </c>
      <c r="I20" s="20">
        <f>SUM(H21:H23)</f>
        <v>9048.6899999999987</v>
      </c>
      <c r="K20" s="7"/>
    </row>
    <row r="21" spans="2:11" ht="45" x14ac:dyDescent="0.25">
      <c r="B21" s="3"/>
      <c r="C21" s="19" t="s">
        <v>4</v>
      </c>
      <c r="D21" s="26" t="s">
        <v>37</v>
      </c>
      <c r="E21" s="19" t="s">
        <v>20</v>
      </c>
      <c r="F21" s="27">
        <v>693</v>
      </c>
      <c r="G21" s="24">
        <v>11.54</v>
      </c>
      <c r="H21" s="25">
        <f t="shared" si="0"/>
        <v>7997.2199999999993</v>
      </c>
      <c r="I21" s="21"/>
      <c r="K21" s="8"/>
    </row>
    <row r="22" spans="2:11" ht="45" x14ac:dyDescent="0.25">
      <c r="B22" s="3"/>
      <c r="C22" s="19" t="s">
        <v>16</v>
      </c>
      <c r="D22" s="26" t="s">
        <v>38</v>
      </c>
      <c r="E22" s="19" t="s">
        <v>20</v>
      </c>
      <c r="F22" s="27">
        <v>63</v>
      </c>
      <c r="G22" s="24">
        <v>13.75</v>
      </c>
      <c r="H22" s="25">
        <f t="shared" si="0"/>
        <v>866.25</v>
      </c>
      <c r="I22" s="21"/>
      <c r="K22" s="8"/>
    </row>
    <row r="23" spans="2:11" ht="30" x14ac:dyDescent="0.25">
      <c r="B23" s="3"/>
      <c r="C23" s="19" t="s">
        <v>17</v>
      </c>
      <c r="D23" s="26" t="s">
        <v>39</v>
      </c>
      <c r="E23" s="19" t="s">
        <v>20</v>
      </c>
      <c r="F23" s="27">
        <v>63</v>
      </c>
      <c r="G23" s="24">
        <v>2.94</v>
      </c>
      <c r="H23" s="25">
        <f t="shared" si="0"/>
        <v>185.22</v>
      </c>
      <c r="I23" s="21"/>
      <c r="K23" s="8"/>
    </row>
    <row r="24" spans="2:11" x14ac:dyDescent="0.25">
      <c r="B24" s="3"/>
      <c r="C24" s="18">
        <v>3</v>
      </c>
      <c r="D24" s="22" t="s">
        <v>40</v>
      </c>
      <c r="E24" s="18"/>
      <c r="F24" s="23"/>
      <c r="G24" s="24"/>
      <c r="H24" s="25" t="str">
        <f t="shared" si="0"/>
        <v/>
      </c>
      <c r="I24" s="20">
        <f>SUM(H25:H27)</f>
        <v>4505.079999999999</v>
      </c>
      <c r="K24" s="7"/>
    </row>
    <row r="25" spans="2:11" ht="45" x14ac:dyDescent="0.25">
      <c r="B25" s="3"/>
      <c r="C25" s="19" t="s">
        <v>5</v>
      </c>
      <c r="D25" s="26" t="s">
        <v>37</v>
      </c>
      <c r="E25" s="19" t="s">
        <v>20</v>
      </c>
      <c r="F25" s="27">
        <v>347</v>
      </c>
      <c r="G25" s="24">
        <v>11.54</v>
      </c>
      <c r="H25" s="25">
        <f t="shared" si="0"/>
        <v>4004.3799999999997</v>
      </c>
      <c r="I25" s="21"/>
      <c r="K25" s="8"/>
    </row>
    <row r="26" spans="2:11" ht="45" x14ac:dyDescent="0.25">
      <c r="B26" s="3"/>
      <c r="C26" s="19" t="s">
        <v>41</v>
      </c>
      <c r="D26" s="26" t="s">
        <v>38</v>
      </c>
      <c r="E26" s="19" t="s">
        <v>20</v>
      </c>
      <c r="F26" s="27">
        <v>30</v>
      </c>
      <c r="G26" s="24">
        <v>13.75</v>
      </c>
      <c r="H26" s="25">
        <f t="shared" si="0"/>
        <v>412.5</v>
      </c>
      <c r="I26" s="21"/>
      <c r="K26" s="8"/>
    </row>
    <row r="27" spans="2:11" ht="30" x14ac:dyDescent="0.25">
      <c r="B27" s="3"/>
      <c r="C27" s="19" t="s">
        <v>42</v>
      </c>
      <c r="D27" s="26" t="s">
        <v>39</v>
      </c>
      <c r="E27" s="19" t="s">
        <v>20</v>
      </c>
      <c r="F27" s="27">
        <v>30</v>
      </c>
      <c r="G27" s="24">
        <v>2.94</v>
      </c>
      <c r="H27" s="25">
        <f t="shared" si="0"/>
        <v>88.2</v>
      </c>
      <c r="I27" s="21"/>
      <c r="K27" s="8"/>
    </row>
    <row r="28" spans="2:11" x14ac:dyDescent="0.25">
      <c r="B28" s="3"/>
      <c r="C28" s="12"/>
      <c r="D28" s="13" t="s">
        <v>3</v>
      </c>
      <c r="E28" s="14"/>
      <c r="F28" s="14"/>
      <c r="G28" s="15"/>
      <c r="H28" s="16">
        <f>SUM(H12:H27)</f>
        <v>33057.53</v>
      </c>
      <c r="I28" s="17">
        <f>SUM(I11:I27)</f>
        <v>33057.529999999992</v>
      </c>
    </row>
    <row r="29" spans="2:11" x14ac:dyDescent="0.25">
      <c r="B29" s="3"/>
      <c r="C29" s="28" t="s">
        <v>18</v>
      </c>
      <c r="D29" s="29"/>
      <c r="E29" s="29"/>
      <c r="F29" s="29"/>
      <c r="G29" s="29"/>
      <c r="H29" s="29"/>
      <c r="I29" s="30"/>
    </row>
    <row r="30" spans="2:11" x14ac:dyDescent="0.25">
      <c r="B30" s="3"/>
      <c r="C30" s="31"/>
      <c r="D30" s="32"/>
      <c r="E30" s="32"/>
      <c r="F30" s="32"/>
      <c r="G30" s="32"/>
      <c r="H30" s="32"/>
      <c r="I30" s="33"/>
    </row>
    <row r="31" spans="2:11" x14ac:dyDescent="0.25">
      <c r="B31" s="3"/>
      <c r="C31" s="34"/>
      <c r="D31" s="35"/>
      <c r="E31" s="35"/>
      <c r="F31" s="35"/>
      <c r="G31" s="35"/>
      <c r="H31" s="35"/>
      <c r="I31" s="36"/>
    </row>
  </sheetData>
  <mergeCells count="6">
    <mergeCell ref="C29:I31"/>
    <mergeCell ref="C9:I9"/>
    <mergeCell ref="C1:I5"/>
    <mergeCell ref="C6:I6"/>
    <mergeCell ref="C8:I8"/>
    <mergeCell ref="C7:I7"/>
  </mergeCells>
  <phoneticPr fontId="3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fitToHeight="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Folha1</vt:lpstr>
      <vt:lpstr>Folha1!Área_de_Impressão</vt:lpstr>
      <vt:lpstr>Folha1!Títulos_de_Impressão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Alves</dc:creator>
  <cp:lastModifiedBy>Analisa Martins</cp:lastModifiedBy>
  <cp:lastPrinted>2021-03-19T11:11:18Z</cp:lastPrinted>
  <dcterms:created xsi:type="dcterms:W3CDTF">2016-07-19T10:49:17Z</dcterms:created>
  <dcterms:modified xsi:type="dcterms:W3CDTF">2021-03-19T12:10:38Z</dcterms:modified>
</cp:coreProperties>
</file>